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2\"/>
    </mc:Choice>
  </mc:AlternateContent>
  <bookViews>
    <workbookView xWindow="480" yWindow="165" windowWidth="23250" windowHeight="12525"/>
  </bookViews>
  <sheets>
    <sheet name="2020-21" sheetId="2" r:id="rId1"/>
    <sheet name="Лист3" sheetId="3" r:id="rId2"/>
  </sheets>
  <definedNames>
    <definedName name="_xlnm.Print_Titles" localSheetId="0">'2020-21'!$11:$11</definedName>
  </definedNames>
  <calcPr calcId="162913"/>
</workbook>
</file>

<file path=xl/calcChain.xml><?xml version="1.0" encoding="utf-8"?>
<calcChain xmlns="http://schemas.openxmlformats.org/spreadsheetml/2006/main">
  <c r="D27" i="2" l="1"/>
  <c r="D25" i="2"/>
  <c r="C27" i="2"/>
  <c r="C25" i="2"/>
  <c r="C14" i="2" l="1"/>
  <c r="D14" i="2"/>
  <c r="D36" i="2" l="1"/>
  <c r="D35" i="2" s="1"/>
  <c r="D34" i="2" s="1"/>
  <c r="D32" i="2"/>
  <c r="D31" i="2" s="1"/>
  <c r="D30" i="2" s="1"/>
  <c r="D21" i="2"/>
  <c r="D19" i="2"/>
  <c r="D16" i="2"/>
  <c r="D13" i="2" s="1"/>
  <c r="C36" i="2"/>
  <c r="C35" i="2" s="1"/>
  <c r="C34" i="2" s="1"/>
  <c r="C32" i="2"/>
  <c r="C31" i="2" s="1"/>
  <c r="C30" i="2" s="1"/>
  <c r="C21" i="2"/>
  <c r="C19" i="2"/>
  <c r="C16" i="2"/>
  <c r="C13" i="2" s="1"/>
  <c r="D18" i="2" l="1"/>
  <c r="C18" i="2"/>
  <c r="C24" i="2"/>
  <c r="C23" i="2" s="1"/>
  <c r="D29" i="2"/>
  <c r="D24" i="2"/>
  <c r="D23" i="2" s="1"/>
  <c r="C29" i="2"/>
  <c r="C12" i="2" l="1"/>
  <c r="C38" i="2" s="1"/>
  <c r="D12" i="2"/>
  <c r="D38" i="2" s="1"/>
</calcChain>
</file>

<file path=xl/sharedStrings.xml><?xml version="1.0" encoding="utf-8"?>
<sst xmlns="http://schemas.openxmlformats.org/spreadsheetml/2006/main" count="66" uniqueCount="66">
  <si>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</si>
  <si>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</si>
  <si>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</si>
  <si>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</si>
  <si>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</si>
  <si>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</si>
  <si>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</si>
  <si>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</si>
  <si>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</si>
  <si>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</si>
  <si>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</si>
  <si>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</si>
  <si>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</si>
  <si>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</si>
  <si>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</si>
  <si>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</si>
  <si>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</si>
  <si>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</si>
  <si>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</si>
  <si>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</si>
  <si>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</si>
  <si>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</si>
  <si>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</si>
  <si>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</si>
  <si>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</si>
  <si>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</si>
  <si>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</si>
  <si>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</si>
  <si>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</si>
  <si>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</si>
  <si>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</si>
  <si>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</si>
  <si>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</si>
  <si>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</si>
  <si>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</si>
  <si>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</si>
  <si>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</si>
  <si>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</si>
  <si>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</si>
  <si>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</si>
  <si>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</si>
  <si>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</si>
  <si>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</si>
  <si>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</si>
  <si>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</si>
  <si>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</si>
  <si>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</si>
  <si>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</si>
  <si>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</si>
  <si>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</si>
  <si>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</si>
  <si>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</si>
  <si>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</si>
  <si>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</si>
  <si>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</si>
  <si>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</si>
  <si>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</si>
  <si>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</si>
  <si>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</si>
  <si>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</si>
  <si>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</si>
  <si>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</si>
  <si>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</si>
  <si>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Приложение 10</t>
  </si>
  <si>
    <t>_________________</t>
  </si>
  <si>
    <t xml:space="preserve">                                                                                                                         от 24.12.2018 №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</si>
</sst>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6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tabSelected="1" workbookViewId="0">
      <selection activeCell="D5" sqref="D5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38" t="s">
        <v>63</v>
      </c>
      <c r="B1" s="38"/>
      <c r="C1" s="38"/>
      <c r="D1" s="38"/>
    </row>
    <row r="2" spans="1:4" ht="18.75" x14ac:dyDescent="0.3">
      <c r="A2" s="38" t="s">
        <v>61</v>
      </c>
      <c r="B2" s="38"/>
      <c r="C2" s="38"/>
      <c r="D2" s="38"/>
    </row>
    <row r="3" spans="1:4" ht="18.75" x14ac:dyDescent="0.3">
      <c r="A3" s="34" t="s">
        <v>0</v>
      </c>
      <c r="B3" s="38" t="s">
        <v>62</v>
      </c>
      <c r="C3" s="38"/>
      <c r="D3" s="38"/>
    </row>
    <row r="4" spans="1:4" ht="18.75" x14ac:dyDescent="0.3">
      <c r="A4" s="38" t="s">
        <v>65</v>
      </c>
      <c r="B4" s="38"/>
      <c r="C4" s="38"/>
      <c r="D4" s="38"/>
    </row>
    <row r="5" spans="1:4" ht="18.75" x14ac:dyDescent="0.3">
      <c r="A5" s="24"/>
      <c r="B5" s="24"/>
      <c r="C5" s="24"/>
    </row>
    <row r="6" spans="1:4" ht="18.75" x14ac:dyDescent="0.3">
      <c r="A6" s="37" t="s">
        <v>1</v>
      </c>
      <c r="B6" s="37"/>
      <c r="C6" s="37"/>
      <c r="D6" s="37"/>
    </row>
    <row r="7" spans="1:4" ht="18" customHeight="1" x14ac:dyDescent="0.3">
      <c r="A7" s="37" t="s">
        <v>59</v>
      </c>
      <c r="B7" s="37"/>
      <c r="C7" s="37"/>
      <c r="D7" s="37"/>
    </row>
    <row r="8" spans="1:4" x14ac:dyDescent="0.25">
      <c r="A8" s="12"/>
      <c r="B8" s="12"/>
      <c r="C8" s="12"/>
    </row>
    <row r="9" spans="1:4" ht="19.899999999999999" customHeight="1" x14ac:dyDescent="0.25">
      <c r="A9" s="40" t="s">
        <v>2</v>
      </c>
      <c r="B9" s="40" t="s">
        <v>3</v>
      </c>
      <c r="C9" s="44" t="s">
        <v>4</v>
      </c>
      <c r="D9" s="45"/>
    </row>
    <row r="10" spans="1:4" ht="34.9" customHeight="1" x14ac:dyDescent="0.25">
      <c r="A10" s="41"/>
      <c r="B10" s="41"/>
      <c r="C10" s="19" t="s">
        <v>58</v>
      </c>
      <c r="D10" s="19" t="s">
        <v>60</v>
      </c>
    </row>
    <row r="11" spans="1:4" ht="18.75" x14ac:dyDescent="0.25">
      <c r="A11" s="13">
        <v>1</v>
      </c>
      <c r="B11" s="13">
        <v>2</v>
      </c>
      <c r="C11" s="13">
        <v>3</v>
      </c>
      <c r="D11" s="30">
        <v>4</v>
      </c>
    </row>
    <row r="12" spans="1:4" ht="55.9" customHeight="1" x14ac:dyDescent="0.25">
      <c r="A12" s="1" t="s">
        <v>5</v>
      </c>
      <c r="B12" s="9" t="s">
        <v>6</v>
      </c>
      <c r="C12" s="31">
        <f>C13+C18+C23+C29</f>
        <v>900000</v>
      </c>
      <c r="D12" s="31">
        <f>D13+D18+D23+D29</f>
        <v>800000.00000000093</v>
      </c>
    </row>
    <row r="13" spans="1:4" ht="109.15" customHeight="1" x14ac:dyDescent="0.25">
      <c r="A13" s="1" t="s">
        <v>7</v>
      </c>
      <c r="B13" s="9" t="s">
        <v>8</v>
      </c>
      <c r="C13" s="31">
        <f>C14+C16</f>
        <v>1900000</v>
      </c>
      <c r="D13" s="31">
        <f>D14+D16</f>
        <v>1500000</v>
      </c>
    </row>
    <row r="14" spans="1:4" ht="93.75" x14ac:dyDescent="0.25">
      <c r="A14" s="2" t="s">
        <v>9</v>
      </c>
      <c r="B14" s="3" t="s">
        <v>10</v>
      </c>
      <c r="C14" s="32">
        <f>C15</f>
        <v>3000000</v>
      </c>
      <c r="D14" s="32">
        <f>D15</f>
        <v>3000000</v>
      </c>
    </row>
    <row r="15" spans="1:4" ht="93.6" customHeight="1" x14ac:dyDescent="0.25">
      <c r="A15" s="4" t="s">
        <v>11</v>
      </c>
      <c r="B15" s="7" t="s">
        <v>12</v>
      </c>
      <c r="C15" s="33">
        <v>3000000</v>
      </c>
      <c r="D15" s="33">
        <v>3000000</v>
      </c>
    </row>
    <row r="16" spans="1:4" ht="93.75" customHeight="1" x14ac:dyDescent="0.25">
      <c r="A16" s="5" t="s">
        <v>13</v>
      </c>
      <c r="B16" s="3" t="s">
        <v>14</v>
      </c>
      <c r="C16" s="32">
        <f>C17</f>
        <v>-1100000</v>
      </c>
      <c r="D16" s="32">
        <f>D17</f>
        <v>-1500000</v>
      </c>
    </row>
    <row r="17" spans="1:4" ht="93.75" x14ac:dyDescent="0.25">
      <c r="A17" s="6" t="s">
        <v>15</v>
      </c>
      <c r="B17" s="7" t="s">
        <v>16</v>
      </c>
      <c r="C17" s="33">
        <v>-1100000</v>
      </c>
      <c r="D17" s="33">
        <v>-1500000</v>
      </c>
    </row>
    <row r="18" spans="1:4" ht="56.45" customHeight="1" x14ac:dyDescent="0.25">
      <c r="A18" s="8" t="s">
        <v>17</v>
      </c>
      <c r="B18" s="9" t="s">
        <v>18</v>
      </c>
      <c r="C18" s="25">
        <f>C19+C21</f>
        <v>-1000000</v>
      </c>
      <c r="D18" s="25">
        <f>D19+D21</f>
        <v>1508530.8000000007</v>
      </c>
    </row>
    <row r="19" spans="1:4" ht="57" customHeight="1" x14ac:dyDescent="0.25">
      <c r="A19" s="5" t="s">
        <v>19</v>
      </c>
      <c r="B19" s="3" t="s">
        <v>20</v>
      </c>
      <c r="C19" s="26">
        <f>C20</f>
        <v>35000000</v>
      </c>
      <c r="D19" s="26">
        <f>D20</f>
        <v>35000000</v>
      </c>
    </row>
    <row r="20" spans="1:4" ht="78.75" customHeight="1" x14ac:dyDescent="0.25">
      <c r="A20" s="6" t="s">
        <v>21</v>
      </c>
      <c r="B20" s="7" t="s">
        <v>22</v>
      </c>
      <c r="C20" s="11">
        <v>35000000</v>
      </c>
      <c r="D20" s="11">
        <v>35000000</v>
      </c>
    </row>
    <row r="21" spans="1:4" ht="79.5" customHeight="1" x14ac:dyDescent="0.25">
      <c r="A21" s="5" t="s">
        <v>23</v>
      </c>
      <c r="B21" s="3" t="s">
        <v>24</v>
      </c>
      <c r="C21" s="26">
        <f>C22</f>
        <v>-36000000</v>
      </c>
      <c r="D21" s="26">
        <f>D22</f>
        <v>-33491469.199999999</v>
      </c>
    </row>
    <row r="22" spans="1:4" ht="74.45" customHeight="1" x14ac:dyDescent="0.25">
      <c r="A22" s="6" t="s">
        <v>25</v>
      </c>
      <c r="B22" s="7" t="s">
        <v>26</v>
      </c>
      <c r="C22" s="11">
        <v>-36000000</v>
      </c>
      <c r="D22" s="11">
        <v>-33491469.199999999</v>
      </c>
    </row>
    <row r="23" spans="1:4" ht="72.599999999999994" customHeight="1" x14ac:dyDescent="0.25">
      <c r="A23" s="8" t="s">
        <v>27</v>
      </c>
      <c r="B23" s="9" t="s">
        <v>28</v>
      </c>
      <c r="C23" s="27">
        <f>C24</f>
        <v>0</v>
      </c>
      <c r="D23" s="27">
        <f>D24</f>
        <v>-2208530.7999999998</v>
      </c>
    </row>
    <row r="24" spans="1:4" ht="82.5" customHeight="1" x14ac:dyDescent="0.25">
      <c r="A24" s="5" t="s">
        <v>29</v>
      </c>
      <c r="B24" s="20" t="s">
        <v>30</v>
      </c>
      <c r="C24" s="28">
        <f>C25+C27</f>
        <v>0</v>
      </c>
      <c r="D24" s="28">
        <f>D25+D27</f>
        <v>-2208530.7999999998</v>
      </c>
    </row>
    <row r="25" spans="1:4" ht="75" x14ac:dyDescent="0.25">
      <c r="A25" s="21" t="s">
        <v>31</v>
      </c>
      <c r="B25" s="35" t="s">
        <v>32</v>
      </c>
      <c r="C25" s="28">
        <f>C26</f>
        <v>2109721.5</v>
      </c>
      <c r="D25" s="28">
        <f>D26</f>
        <v>2115846.7000000002</v>
      </c>
    </row>
    <row r="26" spans="1:4" ht="93" customHeight="1" x14ac:dyDescent="0.25">
      <c r="A26" s="22" t="s">
        <v>33</v>
      </c>
      <c r="B26" s="36" t="s">
        <v>34</v>
      </c>
      <c r="C26" s="23">
        <v>2109721.5</v>
      </c>
      <c r="D26" s="23">
        <v>2115846.7000000002</v>
      </c>
    </row>
    <row r="27" spans="1:4" ht="93.6" customHeight="1" x14ac:dyDescent="0.25">
      <c r="A27" s="5" t="s">
        <v>35</v>
      </c>
      <c r="B27" s="3" t="s">
        <v>36</v>
      </c>
      <c r="C27" s="26">
        <f>C28</f>
        <v>-2109721.5</v>
      </c>
      <c r="D27" s="26">
        <f>D28</f>
        <v>-4324377.5</v>
      </c>
    </row>
    <row r="28" spans="1:4" ht="96.75" customHeight="1" x14ac:dyDescent="0.25">
      <c r="A28" s="14" t="s">
        <v>37</v>
      </c>
      <c r="B28" s="15" t="s">
        <v>38</v>
      </c>
      <c r="C28" s="11">
        <v>-2109721.5</v>
      </c>
      <c r="D28" s="16">
        <v>-4324377.5</v>
      </c>
    </row>
    <row r="29" spans="1:4" ht="55.9" customHeight="1" x14ac:dyDescent="0.25">
      <c r="A29" s="8" t="s">
        <v>39</v>
      </c>
      <c r="B29" s="9" t="s">
        <v>40</v>
      </c>
      <c r="C29" s="25">
        <f>C30+C34</f>
        <v>0</v>
      </c>
      <c r="D29" s="25">
        <f>D30+D34</f>
        <v>0</v>
      </c>
    </row>
    <row r="30" spans="1:4" ht="34.15" customHeight="1" x14ac:dyDescent="0.25">
      <c r="A30" s="8" t="s">
        <v>41</v>
      </c>
      <c r="B30" s="9" t="s">
        <v>42</v>
      </c>
      <c r="C30" s="25">
        <f t="shared" ref="C30:D32" si="0">C31</f>
        <v>-85432301.799999997</v>
      </c>
      <c r="D30" s="25">
        <f t="shared" si="0"/>
        <v>-86040891.900000006</v>
      </c>
    </row>
    <row r="31" spans="1:4" ht="37.9" customHeight="1" x14ac:dyDescent="0.25">
      <c r="A31" s="5" t="s">
        <v>43</v>
      </c>
      <c r="B31" s="3" t="s">
        <v>44</v>
      </c>
      <c r="C31" s="26">
        <f t="shared" si="0"/>
        <v>-85432301.799999997</v>
      </c>
      <c r="D31" s="26">
        <f t="shared" si="0"/>
        <v>-86040891.900000006</v>
      </c>
    </row>
    <row r="32" spans="1:4" ht="37.5" x14ac:dyDescent="0.25">
      <c r="A32" s="6" t="s">
        <v>45</v>
      </c>
      <c r="B32" s="7" t="s">
        <v>46</v>
      </c>
      <c r="C32" s="29">
        <f t="shared" si="0"/>
        <v>-85432301.799999997</v>
      </c>
      <c r="D32" s="29">
        <f t="shared" si="0"/>
        <v>-86040891.900000006</v>
      </c>
    </row>
    <row r="33" spans="1:4" ht="58.15" customHeight="1" x14ac:dyDescent="0.25">
      <c r="A33" s="14" t="s">
        <v>47</v>
      </c>
      <c r="B33" s="15" t="s">
        <v>48</v>
      </c>
      <c r="C33" s="16">
        <v>-85432301.799999997</v>
      </c>
      <c r="D33" s="16">
        <v>-86040891.900000006</v>
      </c>
    </row>
    <row r="34" spans="1:4" ht="36.6" customHeight="1" x14ac:dyDescent="0.25">
      <c r="A34" s="8" t="s">
        <v>49</v>
      </c>
      <c r="B34" s="9" t="s">
        <v>50</v>
      </c>
      <c r="C34" s="25">
        <f t="shared" ref="C34:D36" si="1">C35</f>
        <v>85432301.799999997</v>
      </c>
      <c r="D34" s="25">
        <f t="shared" si="1"/>
        <v>86040891.900000006</v>
      </c>
    </row>
    <row r="35" spans="1:4" ht="37.5" x14ac:dyDescent="0.25">
      <c r="A35" s="5" t="s">
        <v>51</v>
      </c>
      <c r="B35" s="3" t="s">
        <v>52</v>
      </c>
      <c r="C35" s="26">
        <f t="shared" si="1"/>
        <v>85432301.799999997</v>
      </c>
      <c r="D35" s="26">
        <f t="shared" si="1"/>
        <v>86040891.900000006</v>
      </c>
    </row>
    <row r="36" spans="1:4" ht="37.5" x14ac:dyDescent="0.25">
      <c r="A36" s="6" t="s">
        <v>53</v>
      </c>
      <c r="B36" s="7" t="s">
        <v>54</v>
      </c>
      <c r="C36" s="29">
        <f t="shared" si="1"/>
        <v>85432301.799999997</v>
      </c>
      <c r="D36" s="29">
        <f t="shared" si="1"/>
        <v>86040891.900000006</v>
      </c>
    </row>
    <row r="37" spans="1:4" ht="60" customHeight="1" x14ac:dyDescent="0.25">
      <c r="A37" s="14" t="s">
        <v>55</v>
      </c>
      <c r="B37" s="15" t="s">
        <v>56</v>
      </c>
      <c r="C37" s="16">
        <v>85432301.799999997</v>
      </c>
      <c r="D37" s="16">
        <v>86040891.900000006</v>
      </c>
    </row>
    <row r="38" spans="1:4" ht="18.75" x14ac:dyDescent="0.25">
      <c r="A38" s="42" t="s">
        <v>57</v>
      </c>
      <c r="B38" s="43"/>
      <c r="C38" s="10">
        <f>C12</f>
        <v>900000</v>
      </c>
      <c r="D38" s="10">
        <f>D12</f>
        <v>800000.00000000093</v>
      </c>
    </row>
    <row r="39" spans="1:4" ht="18.75" x14ac:dyDescent="0.25">
      <c r="A39" s="17"/>
      <c r="B39" s="18"/>
      <c r="C39" s="18"/>
    </row>
    <row r="40" spans="1:4" ht="18.75" x14ac:dyDescent="0.25">
      <c r="A40" s="39" t="s">
        <v>64</v>
      </c>
      <c r="B40" s="39"/>
      <c r="C40" s="39"/>
      <c r="D40" s="39"/>
    </row>
  </sheetData>
  <mergeCells count="11">
    <mergeCell ref="A40:D40"/>
    <mergeCell ref="A9:A10"/>
    <mergeCell ref="B9:B10"/>
    <mergeCell ref="A38:B38"/>
    <mergeCell ref="C9:D9"/>
    <mergeCell ref="A7:D7"/>
    <mergeCell ref="A1:D1"/>
    <mergeCell ref="A4:D4"/>
    <mergeCell ref="B3:D3"/>
    <mergeCell ref="A2:D2"/>
    <mergeCell ref="A6:D6"/>
  </mergeCells>
  <pageMargins left="0.98425196850393704" right="0.39370078740157483" top="0.78740157480314965" bottom="0.59055118110236227" header="0.31496062992125984" footer="0.31496062992125984"/>
  <pageSetup paperSize="9" scale="79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6KDV5W64NSFS-550-6854</_dlc_DocId>
    <_dlc_DocIdUrl xmlns="746016b1-ecc9-410e-95eb-a13f7eb3881b">
      <Url>http://port.admnsk.ru/sites/main/sovet/_layouts/DocIdRedir.aspx?ID=6KDV5W64NSFS-550-6854</Url>
      <Description>6KDV5W64NSFS-550-6854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E7AEEC-F19F-4E04-9378-DF5DC4DC55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1BAC5F-EB19-4E94-A693-7362B6F97B5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563AB6D-C22E-488B-A25A-21C53EBA71CD}">
  <ds:schemaRefs>
    <ds:schemaRef ds:uri="http://www.w3.org/XML/1998/namespace"/>
    <ds:schemaRef ds:uri="http://purl.org/dc/elements/1.1/"/>
    <ds:schemaRef ds:uri="http://purl.org/dc/dcmitype/"/>
    <ds:schemaRef ds:uri="746016b1-ecc9-410e-95eb-a13f7eb3881b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651C3D36-3CDF-4994-BD3E-529C7A7007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2020-21</vt:lpstr>
      <vt:lpstr>Лист3</vt:lpstr>
      <vt:lpstr>'2020-21'!Заголовки_для_печати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2018-10-24T05:07:55Z</cp:lastPrinted>
  <dcterms:created xsi:type="dcterms:W3CDTF">2015-10-23T08:30:23Z</dcterms:created>
  <dcterms:modified xsi:type="dcterms:W3CDTF">2018-12-21T02:43:03Z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661c9764-7589-4c4b-ad6d-64c1d0c0bba3</vt:lpwstr>
  </property>
</Properties>
</file>